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65" yWindow="0" windowWidth="19440" windowHeight="1099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4525" concurrentCalc="0"/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I26" i="1"/>
  <c r="H26" i="1"/>
</calcChain>
</file>

<file path=xl/sharedStrings.xml><?xml version="1.0" encoding="utf-8"?>
<sst xmlns="http://schemas.openxmlformats.org/spreadsheetml/2006/main" count="177" uniqueCount="88">
  <si>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</si>
  <si>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</si>
  <si>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</si>
  <si>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</si>
  <si>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</si>
  <si>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</si>
  <si>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</si>
  <si>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</si>
  <si>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</si>
  <si>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</si>
  <si>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</si>
  <si>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</si>
  <si>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</si>
  <si>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</si>
  <si>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</si>
  <si>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</si>
  <si>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</si>
  <si>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</si>
  <si>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</si>
  <si>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</si>
  <si>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</si>
  <si>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</si>
  <si>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01/12/2015 - 31/12/2015</t>
  </si>
  <si>
    <t>[DM 0197850255] 0197850255 USD BANCOMER</t>
  </si>
  <si>
    <t>01/12/2015</t>
  </si>
  <si>
    <t>CGT0907107E7</t>
  </si>
  <si>
    <t>Corporacion GTL S R.L. de C.V.</t>
  </si>
  <si>
    <t>NDU</t>
  </si>
  <si>
    <t>USD</t>
  </si>
  <si>
    <t>SALDO INICIAL</t>
  </si>
  <si>
    <t>X</t>
  </si>
  <si>
    <t>CHQ</t>
  </si>
  <si>
    <t>120   CHQNAE201512000014</t>
  </si>
  <si>
    <t>COMISIONES BANCARIAS</t>
  </si>
  <si>
    <t>GT Logistic S.A. Costa Rica</t>
  </si>
  <si>
    <t>DPU</t>
  </si>
  <si>
    <t>120   CHQDPE201512000011</t>
  </si>
  <si>
    <t xml:space="preserve">os 1108 </t>
  </si>
  <si>
    <t>CARGOX PTY, S.A.</t>
  </si>
  <si>
    <t>.</t>
  </si>
  <si>
    <t>120   CHQNAE201512000006</t>
  </si>
  <si>
    <t xml:space="preserve">pago factura 2945,2600,2761,2685 </t>
  </si>
  <si>
    <t>120   CHQNAE201512000015</t>
  </si>
  <si>
    <t>IVA X COMISIONES</t>
  </si>
  <si>
    <t>02/12/2015</t>
  </si>
  <si>
    <t>120   CHQDPE201512000006</t>
  </si>
  <si>
    <t>DEPOSITO RECHAZADO V/PAGO DOC. NO. .3806759</t>
  </si>
  <si>
    <t>120   CHQNAE201512000007</t>
  </si>
  <si>
    <t>venta de 3500 usd</t>
  </si>
  <si>
    <t>***ANULADO***</t>
  </si>
  <si>
    <t>OS 1108</t>
  </si>
  <si>
    <t>120   CHQDPE201512000009</t>
  </si>
  <si>
    <t>*** A N U L A D O ***</t>
  </si>
  <si>
    <t>03/12/2015</t>
  </si>
  <si>
    <t>NLO1501229H3</t>
  </si>
  <si>
    <t>NOVA LOG S DE RL DE CV</t>
  </si>
  <si>
    <t>201512-5</t>
  </si>
  <si>
    <t>120   CHQDPE201512000005</t>
  </si>
  <si>
    <t>PAGO FACTURA 1205,1307 V/PAGO DOC. NO. F1205, F1307</t>
  </si>
  <si>
    <t>OPL831114PL2</t>
  </si>
  <si>
    <t>Oplex S.A. deC.V.</t>
  </si>
  <si>
    <t>201512-7</t>
  </si>
  <si>
    <t>120   CHQDPE201512000007</t>
  </si>
  <si>
    <t>PAGO FACTURA 1292 V/PAGO DOC. NO. F1292</t>
  </si>
  <si>
    <t>07/12/2015</t>
  </si>
  <si>
    <t>201512-9</t>
  </si>
  <si>
    <t>120   CHQNAE201512000016</t>
  </si>
  <si>
    <t>08/12/2015</t>
  </si>
  <si>
    <t>FLG101112ETA</t>
  </si>
  <si>
    <t>First Logistics Group S.A. de C.V.</t>
  </si>
  <si>
    <t>201512-19</t>
  </si>
  <si>
    <t>120   CHQDPE201512000010</t>
  </si>
  <si>
    <t>PAGO FACTURA 1304 V/PAGO DOC. NO. F1304</t>
  </si>
  <si>
    <t>120   CHQNAE201512000017</t>
  </si>
  <si>
    <t>VENTA DE 2000 USD</t>
  </si>
  <si>
    <t>21/12/2015</t>
  </si>
  <si>
    <t>EIS0907136D8</t>
  </si>
  <si>
    <t>ENWK International Services S de RL de CV</t>
  </si>
  <si>
    <t>201512-57</t>
  </si>
  <si>
    <t>120   CHQDPE201512000026</t>
  </si>
  <si>
    <t>enwk V/PAGO DOC. NO. F1268</t>
  </si>
  <si>
    <t>22/12/2015</t>
  </si>
  <si>
    <t>120   CHQNAE201512000045</t>
  </si>
  <si>
    <t>VENTA DE 1300 USD</t>
  </si>
  <si>
    <t>23/12/2015</t>
  </si>
  <si>
    <t>120   CHQNAE201512000050</t>
  </si>
  <si>
    <t>VENTA DE 70 USD</t>
  </si>
  <si>
    <t xml:space="preserve">PAGO FACTURAS 2945,2600,2761,2685 V/PAGO DOC. NO. 2685, 2945, 2761, 2600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</si>
</sst>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4" x14ac:knownFonts="1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</font>
    <font>
      <b/>
      <sz val="14"/>
      <name val="Century Gothic"/>
      <family val="2"/>
    </font>
    <font>
      <sz val="14"/>
      <name val="Arial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164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164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64" fontId="12" fillId="2" borderId="0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8"/>
  <sheetViews>
    <sheetView showGridLines="0" tabSelected="1" zoomScale="75" zoomScaleNormal="75" workbookViewId="0">
      <pane ySplit="8" topLeftCell="A9" activePane="bottomLeft" state="frozen"/>
      <selection pane="bottomLeft" activeCell="Q19" sqref="Q19"/>
    </sheetView>
  </sheetViews>
  <sheetFormatPr baseColWidth="10" defaultColWidth="9.140625" defaultRowHeight="16.5" x14ac:dyDescent="0.3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8" width="12.7109375" style="1" bestFit="1" customWidth="1"/>
    <col min="9" max="9" width="12.570312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 x14ac:dyDescent="0.6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 x14ac:dyDescent="0.35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 x14ac:dyDescent="0.35">
      <c r="A3" s="43" t="s">
        <v>21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18" ht="18" customHeight="1" x14ac:dyDescent="0.3">
      <c r="A4" s="53" t="s">
        <v>22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18" ht="18" customHeight="1" x14ac:dyDescent="0.3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1:18" ht="9.75" customHeight="1" thickBot="1" x14ac:dyDescent="0.35">
      <c r="A6" s="50"/>
      <c r="B6" s="51"/>
      <c r="C6" s="51"/>
      <c r="D6" s="3"/>
      <c r="E6" s="3"/>
      <c r="F6" s="31"/>
      <c r="G6" s="6"/>
      <c r="H6" s="6"/>
      <c r="I6" s="6"/>
    </row>
    <row r="7" spans="1:18" ht="12" customHeight="1" x14ac:dyDescent="0.3">
      <c r="A7" s="61" t="s">
        <v>0</v>
      </c>
      <c r="B7" s="46" t="s">
        <v>1</v>
      </c>
      <c r="C7" s="48" t="s">
        <v>15</v>
      </c>
      <c r="D7" s="46" t="s">
        <v>2</v>
      </c>
      <c r="E7" s="46" t="s">
        <v>17</v>
      </c>
      <c r="F7" s="59" t="s">
        <v>18</v>
      </c>
      <c r="G7" s="46" t="s">
        <v>3</v>
      </c>
      <c r="H7" s="46" t="s">
        <v>4</v>
      </c>
      <c r="I7" s="46" t="s">
        <v>5</v>
      </c>
      <c r="J7" s="46" t="s">
        <v>6</v>
      </c>
      <c r="K7" s="46" t="s">
        <v>7</v>
      </c>
      <c r="L7" s="46" t="s">
        <v>8</v>
      </c>
      <c r="M7" s="46" t="s">
        <v>13</v>
      </c>
      <c r="N7" s="46" t="s">
        <v>14</v>
      </c>
      <c r="O7" s="46" t="s">
        <v>12</v>
      </c>
      <c r="P7" s="46" t="s">
        <v>11</v>
      </c>
      <c r="Q7" s="54" t="s">
        <v>9</v>
      </c>
      <c r="R7" s="44" t="s">
        <v>10</v>
      </c>
    </row>
    <row r="8" spans="1:18" s="2" customFormat="1" ht="18" customHeight="1" thickBot="1" x14ac:dyDescent="0.25">
      <c r="A8" s="62"/>
      <c r="B8" s="47"/>
      <c r="C8" s="49"/>
      <c r="D8" s="47"/>
      <c r="E8" s="47"/>
      <c r="F8" s="60"/>
      <c r="G8" s="47"/>
      <c r="H8" s="47"/>
      <c r="I8" s="47"/>
      <c r="J8" s="47"/>
      <c r="K8" s="47"/>
      <c r="L8" s="47"/>
      <c r="M8" s="47"/>
      <c r="N8" s="47"/>
      <c r="O8" s="47"/>
      <c r="P8" s="47"/>
      <c r="Q8" s="55"/>
      <c r="R8" s="45"/>
    </row>
    <row r="9" spans="1:18" s="23" customFormat="1" ht="18" customHeight="1" x14ac:dyDescent="0.2">
      <c r="A9" s="17"/>
      <c r="B9" s="18"/>
      <c r="C9" s="18" t="s">
        <v>29</v>
      </c>
      <c r="D9" s="18"/>
      <c r="E9" s="18"/>
      <c r="F9" s="32"/>
      <c r="G9" s="19"/>
      <c r="H9" s="20"/>
      <c r="I9" s="20"/>
      <c r="J9" s="20">
        <v>1761.5200000000041</v>
      </c>
      <c r="K9" s="19"/>
      <c r="L9" s="19"/>
      <c r="M9" s="19"/>
      <c r="N9" s="19"/>
      <c r="O9" s="19"/>
      <c r="P9" s="19"/>
      <c r="Q9" s="21"/>
      <c r="R9" s="22"/>
    </row>
    <row r="10" spans="1:18" s="42" customFormat="1" ht="18" customHeight="1" x14ac:dyDescent="0.2">
      <c r="A10" s="35" t="s">
        <v>24</v>
      </c>
      <c r="B10" s="36" t="s">
        <v>25</v>
      </c>
      <c r="C10" s="36" t="s">
        <v>26</v>
      </c>
      <c r="D10" s="36" t="s">
        <v>27</v>
      </c>
      <c r="E10" s="36"/>
      <c r="F10" s="37">
        <v>3816156</v>
      </c>
      <c r="G10" s="38" t="s">
        <v>28</v>
      </c>
      <c r="H10" s="39"/>
      <c r="I10" s="39">
        <v>30</v>
      </c>
      <c r="J10" s="39">
        <f t="shared" ref="J10:J24" si="0">(J9)+(H10)-(I10)</f>
        <v>1731.5200000000041</v>
      </c>
      <c r="K10" s="38" t="s">
        <v>30</v>
      </c>
      <c r="L10" s="38" t="s">
        <v>30</v>
      </c>
      <c r="M10" s="38"/>
      <c r="N10" s="38">
        <v>0</v>
      </c>
      <c r="O10" s="38" t="s">
        <v>31</v>
      </c>
      <c r="P10" s="38" t="s">
        <v>32</v>
      </c>
      <c r="Q10" s="40" t="s">
        <v>33</v>
      </c>
      <c r="R10" s="41">
        <v>497.57</v>
      </c>
    </row>
    <row r="11" spans="1:18" s="42" customFormat="1" ht="18" customHeight="1" x14ac:dyDescent="0.2">
      <c r="A11" s="35" t="s">
        <v>24</v>
      </c>
      <c r="B11" s="36">
        <v>3101615536</v>
      </c>
      <c r="C11" s="36" t="s">
        <v>34</v>
      </c>
      <c r="D11" s="36" t="s">
        <v>35</v>
      </c>
      <c r="E11" s="36"/>
      <c r="F11" s="37">
        <v>3816156</v>
      </c>
      <c r="G11" s="38" t="s">
        <v>28</v>
      </c>
      <c r="H11" s="39">
        <v>3473</v>
      </c>
      <c r="I11" s="39"/>
      <c r="J11" s="39">
        <f t="shared" si="0"/>
        <v>5204.5200000000041</v>
      </c>
      <c r="K11" s="38" t="s">
        <v>30</v>
      </c>
      <c r="L11" s="38" t="s">
        <v>30</v>
      </c>
      <c r="M11" s="38"/>
      <c r="N11" s="38">
        <v>0</v>
      </c>
      <c r="O11" s="38" t="s">
        <v>31</v>
      </c>
      <c r="P11" s="38" t="s">
        <v>36</v>
      </c>
      <c r="Q11" s="40" t="s">
        <v>37</v>
      </c>
      <c r="R11" s="41">
        <v>57601.79</v>
      </c>
    </row>
    <row r="12" spans="1:18" s="42" customFormat="1" ht="18" customHeight="1" x14ac:dyDescent="0.2">
      <c r="A12" s="35" t="s">
        <v>24</v>
      </c>
      <c r="B12" s="36">
        <v>18597301715128</v>
      </c>
      <c r="C12" s="36" t="s">
        <v>38</v>
      </c>
      <c r="D12" s="36" t="s">
        <v>27</v>
      </c>
      <c r="E12" s="36" t="s">
        <v>39</v>
      </c>
      <c r="F12" s="37">
        <v>3806759</v>
      </c>
      <c r="G12" s="38" t="s">
        <v>28</v>
      </c>
      <c r="H12" s="39"/>
      <c r="I12" s="63">
        <v>953.43</v>
      </c>
      <c r="J12" s="39">
        <f t="shared" si="0"/>
        <v>4251.0900000000038</v>
      </c>
      <c r="K12" s="38" t="s">
        <v>30</v>
      </c>
      <c r="L12" s="38" t="s">
        <v>30</v>
      </c>
      <c r="M12" s="38"/>
      <c r="N12" s="38">
        <v>0</v>
      </c>
      <c r="O12" s="38" t="s">
        <v>31</v>
      </c>
      <c r="P12" s="38" t="s">
        <v>40</v>
      </c>
      <c r="Q12" s="40" t="s">
        <v>41</v>
      </c>
      <c r="R12" s="41">
        <v>15806.34</v>
      </c>
    </row>
    <row r="13" spans="1:18" s="42" customFormat="1" ht="18" customHeight="1" x14ac:dyDescent="0.2">
      <c r="A13" s="35" t="s">
        <v>24</v>
      </c>
      <c r="B13" s="36" t="s">
        <v>25</v>
      </c>
      <c r="C13" s="36" t="s">
        <v>26</v>
      </c>
      <c r="D13" s="36" t="s">
        <v>27</v>
      </c>
      <c r="E13" s="36" t="s">
        <v>39</v>
      </c>
      <c r="F13" s="37">
        <v>3816156</v>
      </c>
      <c r="G13" s="38" t="s">
        <v>28</v>
      </c>
      <c r="H13" s="39"/>
      <c r="I13" s="39">
        <v>4.8</v>
      </c>
      <c r="J13" s="39">
        <f t="shared" si="0"/>
        <v>4246.2900000000036</v>
      </c>
      <c r="K13" s="38" t="s">
        <v>30</v>
      </c>
      <c r="L13" s="38" t="s">
        <v>30</v>
      </c>
      <c r="M13" s="38"/>
      <c r="N13" s="38">
        <v>0</v>
      </c>
      <c r="O13" s="38" t="s">
        <v>31</v>
      </c>
      <c r="P13" s="38" t="s">
        <v>42</v>
      </c>
      <c r="Q13" s="40" t="s">
        <v>43</v>
      </c>
      <c r="R13" s="41">
        <v>80.040000000000006</v>
      </c>
    </row>
    <row r="14" spans="1:18" s="42" customFormat="1" ht="18" customHeight="1" x14ac:dyDescent="0.2">
      <c r="A14" s="35" t="s">
        <v>44</v>
      </c>
      <c r="B14" s="36">
        <v>18597301715128</v>
      </c>
      <c r="C14" s="36" t="s">
        <v>38</v>
      </c>
      <c r="D14" s="36" t="s">
        <v>35</v>
      </c>
      <c r="E14" s="36"/>
      <c r="F14" s="37">
        <v>3817938</v>
      </c>
      <c r="G14" s="38" t="s">
        <v>28</v>
      </c>
      <c r="H14" s="63">
        <v>913.43</v>
      </c>
      <c r="I14" s="39"/>
      <c r="J14" s="39">
        <f t="shared" si="0"/>
        <v>5159.7200000000039</v>
      </c>
      <c r="K14" s="38" t="s">
        <v>30</v>
      </c>
      <c r="L14" s="38" t="s">
        <v>30</v>
      </c>
      <c r="M14" s="38"/>
      <c r="N14" s="38">
        <v>0</v>
      </c>
      <c r="O14" s="38" t="s">
        <v>31</v>
      </c>
      <c r="P14" s="38" t="s">
        <v>45</v>
      </c>
      <c r="Q14" s="40" t="s">
        <v>46</v>
      </c>
      <c r="R14" s="41">
        <v>15081.09</v>
      </c>
    </row>
    <row r="15" spans="1:18" s="42" customFormat="1" ht="18" customHeight="1" x14ac:dyDescent="0.2">
      <c r="A15" s="35" t="s">
        <v>44</v>
      </c>
      <c r="B15" s="36" t="s">
        <v>25</v>
      </c>
      <c r="C15" s="36" t="s">
        <v>26</v>
      </c>
      <c r="D15" s="36" t="s">
        <v>27</v>
      </c>
      <c r="E15" s="36"/>
      <c r="F15" s="37">
        <v>3832968</v>
      </c>
      <c r="G15" s="38" t="s">
        <v>28</v>
      </c>
      <c r="H15" s="39"/>
      <c r="I15" s="39">
        <v>3500</v>
      </c>
      <c r="J15" s="39">
        <f t="shared" si="0"/>
        <v>1659.7200000000039</v>
      </c>
      <c r="K15" s="38" t="s">
        <v>30</v>
      </c>
      <c r="L15" s="38" t="s">
        <v>30</v>
      </c>
      <c r="M15" s="38"/>
      <c r="N15" s="38">
        <v>0</v>
      </c>
      <c r="O15" s="38" t="s">
        <v>31</v>
      </c>
      <c r="P15" s="38" t="s">
        <v>47</v>
      </c>
      <c r="Q15" s="40" t="s">
        <v>48</v>
      </c>
      <c r="R15" s="41">
        <v>56564.480000000003</v>
      </c>
    </row>
    <row r="16" spans="1:18" s="42" customFormat="1" ht="18" customHeight="1" x14ac:dyDescent="0.2">
      <c r="A16" s="35" t="s">
        <v>44</v>
      </c>
      <c r="B16" s="36">
        <v>3101615536</v>
      </c>
      <c r="C16" s="36" t="s">
        <v>49</v>
      </c>
      <c r="D16" s="36" t="s">
        <v>35</v>
      </c>
      <c r="E16" s="36"/>
      <c r="F16" s="37">
        <v>3832968</v>
      </c>
      <c r="G16" s="38" t="s">
        <v>28</v>
      </c>
      <c r="H16" s="39">
        <v>0</v>
      </c>
      <c r="I16" s="39"/>
      <c r="J16" s="39">
        <f t="shared" si="0"/>
        <v>1659.7200000000039</v>
      </c>
      <c r="K16" s="38" t="s">
        <v>30</v>
      </c>
      <c r="L16" s="38"/>
      <c r="M16" s="38" t="s">
        <v>50</v>
      </c>
      <c r="N16" s="38">
        <v>0</v>
      </c>
      <c r="O16" s="38" t="s">
        <v>31</v>
      </c>
      <c r="P16" s="38" t="s">
        <v>51</v>
      </c>
      <c r="Q16" s="40" t="s">
        <v>52</v>
      </c>
      <c r="R16" s="41">
        <v>0</v>
      </c>
    </row>
    <row r="17" spans="1:18" s="42" customFormat="1" ht="18" customHeight="1" x14ac:dyDescent="0.2">
      <c r="A17" s="35" t="s">
        <v>53</v>
      </c>
      <c r="B17" s="36" t="s">
        <v>54</v>
      </c>
      <c r="C17" s="36" t="s">
        <v>55</v>
      </c>
      <c r="D17" s="36" t="s">
        <v>35</v>
      </c>
      <c r="E17" s="36"/>
      <c r="F17" s="37">
        <v>94</v>
      </c>
      <c r="G17" s="38" t="s">
        <v>28</v>
      </c>
      <c r="H17" s="39">
        <v>389.88</v>
      </c>
      <c r="I17" s="39"/>
      <c r="J17" s="39">
        <f t="shared" si="0"/>
        <v>2049.600000000004</v>
      </c>
      <c r="K17" s="38" t="s">
        <v>30</v>
      </c>
      <c r="L17" s="38" t="s">
        <v>30</v>
      </c>
      <c r="M17" s="38" t="s">
        <v>56</v>
      </c>
      <c r="N17" s="38">
        <v>0</v>
      </c>
      <c r="O17" s="38" t="s">
        <v>31</v>
      </c>
      <c r="P17" s="38" t="s">
        <v>57</v>
      </c>
      <c r="Q17" s="40" t="s">
        <v>58</v>
      </c>
      <c r="R17" s="41">
        <v>6469.4</v>
      </c>
    </row>
    <row r="18" spans="1:18" s="42" customFormat="1" ht="18" customHeight="1" x14ac:dyDescent="0.2">
      <c r="A18" s="35" t="s">
        <v>53</v>
      </c>
      <c r="B18" s="36" t="s">
        <v>59</v>
      </c>
      <c r="C18" s="36" t="s">
        <v>60</v>
      </c>
      <c r="D18" s="36" t="s">
        <v>35</v>
      </c>
      <c r="E18" s="36"/>
      <c r="F18" s="37">
        <v>519</v>
      </c>
      <c r="G18" s="38" t="s">
        <v>28</v>
      </c>
      <c r="H18" s="39">
        <v>1093</v>
      </c>
      <c r="I18" s="39"/>
      <c r="J18" s="39">
        <f t="shared" si="0"/>
        <v>3142.600000000004</v>
      </c>
      <c r="K18" s="38" t="s">
        <v>30</v>
      </c>
      <c r="L18" s="38" t="s">
        <v>30</v>
      </c>
      <c r="M18" s="38" t="s">
        <v>61</v>
      </c>
      <c r="N18" s="38">
        <v>0</v>
      </c>
      <c r="O18" s="38" t="s">
        <v>31</v>
      </c>
      <c r="P18" s="38" t="s">
        <v>62</v>
      </c>
      <c r="Q18" s="40" t="s">
        <v>63</v>
      </c>
      <c r="R18" s="41">
        <v>18136.48</v>
      </c>
    </row>
    <row r="19" spans="1:18" s="42" customFormat="1" ht="18" customHeight="1" x14ac:dyDescent="0.2">
      <c r="A19" s="35" t="s">
        <v>64</v>
      </c>
      <c r="B19" s="36">
        <v>18597301715128</v>
      </c>
      <c r="C19" s="36" t="s">
        <v>38</v>
      </c>
      <c r="D19" s="36" t="s">
        <v>27</v>
      </c>
      <c r="E19" s="36"/>
      <c r="F19" s="37">
        <v>3914096</v>
      </c>
      <c r="G19" s="38" t="s">
        <v>28</v>
      </c>
      <c r="H19" s="39"/>
      <c r="I19" s="63">
        <v>953.43</v>
      </c>
      <c r="J19" s="39">
        <f t="shared" si="0"/>
        <v>2189.1700000000042</v>
      </c>
      <c r="K19" s="38" t="s">
        <v>30</v>
      </c>
      <c r="L19" s="38" t="s">
        <v>30</v>
      </c>
      <c r="M19" s="38" t="s">
        <v>65</v>
      </c>
      <c r="N19" s="38">
        <v>0</v>
      </c>
      <c r="O19" s="38" t="s">
        <v>31</v>
      </c>
      <c r="P19" s="38" t="s">
        <v>66</v>
      </c>
      <c r="Q19" s="40" t="s">
        <v>87</v>
      </c>
      <c r="R19" s="41">
        <v>15899.11</v>
      </c>
    </row>
    <row r="20" spans="1:18" s="42" customFormat="1" ht="18" customHeight="1" x14ac:dyDescent="0.2">
      <c r="A20" s="35" t="s">
        <v>67</v>
      </c>
      <c r="B20" s="36" t="s">
        <v>68</v>
      </c>
      <c r="C20" s="36" t="s">
        <v>69</v>
      </c>
      <c r="D20" s="36" t="s">
        <v>35</v>
      </c>
      <c r="E20" s="36"/>
      <c r="F20" s="37">
        <v>9563</v>
      </c>
      <c r="G20" s="38" t="s">
        <v>28</v>
      </c>
      <c r="H20" s="39">
        <v>200</v>
      </c>
      <c r="I20" s="39"/>
      <c r="J20" s="39">
        <f t="shared" si="0"/>
        <v>2389.1700000000042</v>
      </c>
      <c r="K20" s="38" t="s">
        <v>30</v>
      </c>
      <c r="L20" s="38" t="s">
        <v>30</v>
      </c>
      <c r="M20" s="38" t="s">
        <v>70</v>
      </c>
      <c r="N20" s="38">
        <v>0</v>
      </c>
      <c r="O20" s="38" t="s">
        <v>31</v>
      </c>
      <c r="P20" s="38" t="s">
        <v>71</v>
      </c>
      <c r="Q20" s="40" t="s">
        <v>72</v>
      </c>
      <c r="R20" s="41">
        <v>3335.14</v>
      </c>
    </row>
    <row r="21" spans="1:18" s="42" customFormat="1" ht="18" customHeight="1" x14ac:dyDescent="0.2">
      <c r="A21" s="35" t="s">
        <v>67</v>
      </c>
      <c r="B21" s="36" t="s">
        <v>25</v>
      </c>
      <c r="C21" s="36" t="s">
        <v>26</v>
      </c>
      <c r="D21" s="36" t="s">
        <v>27</v>
      </c>
      <c r="E21" s="36"/>
      <c r="F21" s="37">
        <v>3940824</v>
      </c>
      <c r="G21" s="38" t="s">
        <v>28</v>
      </c>
      <c r="H21" s="39"/>
      <c r="I21" s="39">
        <v>2000</v>
      </c>
      <c r="J21" s="39">
        <f t="shared" si="0"/>
        <v>389.17000000000417</v>
      </c>
      <c r="K21" s="38" t="s">
        <v>30</v>
      </c>
      <c r="L21" s="38" t="s">
        <v>30</v>
      </c>
      <c r="M21" s="38"/>
      <c r="N21" s="38">
        <v>0</v>
      </c>
      <c r="O21" s="38" t="s">
        <v>31</v>
      </c>
      <c r="P21" s="38" t="s">
        <v>73</v>
      </c>
      <c r="Q21" s="40" t="s">
        <v>74</v>
      </c>
      <c r="R21" s="41">
        <v>33138.400000000001</v>
      </c>
    </row>
    <row r="22" spans="1:18" s="42" customFormat="1" ht="18" customHeight="1" x14ac:dyDescent="0.2">
      <c r="A22" s="35" t="s">
        <v>75</v>
      </c>
      <c r="B22" s="36" t="s">
        <v>76</v>
      </c>
      <c r="C22" s="36" t="s">
        <v>77</v>
      </c>
      <c r="D22" s="36" t="s">
        <v>35</v>
      </c>
      <c r="E22" s="36"/>
      <c r="F22" s="37">
        <v>99</v>
      </c>
      <c r="G22" s="38" t="s">
        <v>28</v>
      </c>
      <c r="H22" s="39">
        <v>1090.4000000000001</v>
      </c>
      <c r="I22" s="39"/>
      <c r="J22" s="39">
        <f t="shared" si="0"/>
        <v>1479.5700000000043</v>
      </c>
      <c r="K22" s="38" t="s">
        <v>30</v>
      </c>
      <c r="L22" s="38" t="s">
        <v>30</v>
      </c>
      <c r="M22" s="38" t="s">
        <v>78</v>
      </c>
      <c r="N22" s="38">
        <v>0</v>
      </c>
      <c r="O22" s="38" t="s">
        <v>31</v>
      </c>
      <c r="P22" s="38" t="s">
        <v>79</v>
      </c>
      <c r="Q22" s="40" t="s">
        <v>80</v>
      </c>
      <c r="R22" s="41">
        <v>18551.96</v>
      </c>
    </row>
    <row r="23" spans="1:18" s="42" customFormat="1" ht="18" customHeight="1" x14ac:dyDescent="0.2">
      <c r="A23" s="35" t="s">
        <v>81</v>
      </c>
      <c r="B23" s="36" t="s">
        <v>25</v>
      </c>
      <c r="C23" s="36" t="s">
        <v>26</v>
      </c>
      <c r="D23" s="36" t="s">
        <v>27</v>
      </c>
      <c r="E23" s="36"/>
      <c r="F23" s="37">
        <v>4146242</v>
      </c>
      <c r="G23" s="38" t="s">
        <v>28</v>
      </c>
      <c r="H23" s="39"/>
      <c r="I23" s="39">
        <v>1300</v>
      </c>
      <c r="J23" s="39">
        <f t="shared" si="0"/>
        <v>179.57000000000426</v>
      </c>
      <c r="K23" s="38" t="s">
        <v>30</v>
      </c>
      <c r="L23" s="38" t="s">
        <v>30</v>
      </c>
      <c r="M23" s="38"/>
      <c r="N23" s="38">
        <v>0</v>
      </c>
      <c r="O23" s="38" t="s">
        <v>31</v>
      </c>
      <c r="P23" s="38" t="s">
        <v>82</v>
      </c>
      <c r="Q23" s="40" t="s">
        <v>83</v>
      </c>
      <c r="R23" s="41">
        <v>21792.799999999999</v>
      </c>
    </row>
    <row r="24" spans="1:18" s="42" customFormat="1" ht="18" customHeight="1" x14ac:dyDescent="0.2">
      <c r="A24" s="35" t="s">
        <v>84</v>
      </c>
      <c r="B24" s="36" t="s">
        <v>25</v>
      </c>
      <c r="C24" s="36" t="s">
        <v>26</v>
      </c>
      <c r="D24" s="36" t="s">
        <v>27</v>
      </c>
      <c r="E24" s="36"/>
      <c r="F24" s="37">
        <v>4165179</v>
      </c>
      <c r="G24" s="38" t="s">
        <v>28</v>
      </c>
      <c r="H24" s="39"/>
      <c r="I24" s="39">
        <v>70</v>
      </c>
      <c r="J24" s="39">
        <f t="shared" si="0"/>
        <v>109.57000000000426</v>
      </c>
      <c r="K24" s="38" t="s">
        <v>30</v>
      </c>
      <c r="L24" s="38" t="s">
        <v>30</v>
      </c>
      <c r="M24" s="38"/>
      <c r="N24" s="38">
        <v>0</v>
      </c>
      <c r="O24" s="38" t="s">
        <v>31</v>
      </c>
      <c r="P24" s="38" t="s">
        <v>85</v>
      </c>
      <c r="Q24" s="40" t="s">
        <v>86</v>
      </c>
      <c r="R24" s="41">
        <v>1173.8599999999999</v>
      </c>
    </row>
    <row r="25" spans="1:18" s="28" customFormat="1" ht="16.5" customHeight="1" thickBot="1" x14ac:dyDescent="0.25">
      <c r="A25" s="17"/>
      <c r="B25" s="18"/>
      <c r="C25" s="18"/>
      <c r="D25" s="18"/>
      <c r="E25" s="18"/>
      <c r="F25" s="33"/>
      <c r="G25" s="24"/>
      <c r="H25" s="25"/>
      <c r="I25" s="25"/>
      <c r="J25" s="25"/>
      <c r="K25" s="26"/>
      <c r="L25" s="26"/>
      <c r="M25" s="26"/>
      <c r="N25" s="26"/>
      <c r="O25" s="26"/>
      <c r="P25" s="26"/>
      <c r="Q25" s="24"/>
      <c r="R25" s="27"/>
    </row>
    <row r="26" spans="1:18" ht="21" customHeight="1" thickBot="1" x14ac:dyDescent="0.35">
      <c r="A26" s="56" t="s">
        <v>16</v>
      </c>
      <c r="B26" s="57"/>
      <c r="C26" s="57"/>
      <c r="D26" s="57"/>
      <c r="E26" s="57"/>
      <c r="F26" s="58"/>
      <c r="G26" s="9"/>
      <c r="H26" s="10">
        <f>SUM(H9:H25)</f>
        <v>7159.7100000000009</v>
      </c>
      <c r="I26" s="10">
        <f>SUM(I9:I25)</f>
        <v>8811.66</v>
      </c>
      <c r="J26" s="10"/>
      <c r="K26" s="9"/>
      <c r="L26" s="9"/>
      <c r="M26" s="9"/>
      <c r="N26" s="9"/>
      <c r="O26" s="9"/>
      <c r="P26" s="9"/>
      <c r="Q26" s="13"/>
      <c r="R26" s="7"/>
    </row>
    <row r="27" spans="1:18" x14ac:dyDescent="0.3">
      <c r="C27" s="16"/>
    </row>
    <row r="28" spans="1:18" x14ac:dyDescent="0.3">
      <c r="C28" s="16"/>
    </row>
    <row r="29" spans="1:18" x14ac:dyDescent="0.3">
      <c r="C29" s="16"/>
    </row>
    <row r="30" spans="1:18" x14ac:dyDescent="0.3">
      <c r="C30" s="16"/>
    </row>
    <row r="31" spans="1:18" x14ac:dyDescent="0.3">
      <c r="C31" s="16"/>
    </row>
    <row r="32" spans="1:18" x14ac:dyDescent="0.3">
      <c r="C32" s="16"/>
    </row>
    <row r="33" spans="3:3" x14ac:dyDescent="0.3">
      <c r="C33" s="16"/>
    </row>
    <row r="34" spans="3:3" x14ac:dyDescent="0.3">
      <c r="C34" s="16"/>
    </row>
    <row r="35" spans="3:3" x14ac:dyDescent="0.3">
      <c r="C35" s="16"/>
    </row>
    <row r="36" spans="3:3" x14ac:dyDescent="0.3">
      <c r="C36" s="16"/>
    </row>
    <row r="37" spans="3:3" x14ac:dyDescent="0.3">
      <c r="C37" s="16"/>
    </row>
    <row r="38" spans="3:3" x14ac:dyDescent="0.3">
      <c r="C38" s="16"/>
    </row>
    <row r="39" spans="3:3" x14ac:dyDescent="0.3">
      <c r="C39" s="16"/>
    </row>
    <row r="40" spans="3:3" x14ac:dyDescent="0.3">
      <c r="C40" s="16"/>
    </row>
    <row r="41" spans="3:3" x14ac:dyDescent="0.3">
      <c r="C41" s="16"/>
    </row>
    <row r="42" spans="3:3" x14ac:dyDescent="0.3">
      <c r="C42" s="16"/>
    </row>
    <row r="43" spans="3:3" x14ac:dyDescent="0.3">
      <c r="C43" s="16"/>
    </row>
    <row r="44" spans="3:3" x14ac:dyDescent="0.3">
      <c r="C44" s="16"/>
    </row>
    <row r="45" spans="3:3" x14ac:dyDescent="0.3">
      <c r="C45" s="16"/>
    </row>
    <row r="46" spans="3:3" x14ac:dyDescent="0.3">
      <c r="C46" s="16"/>
    </row>
    <row r="47" spans="3:3" x14ac:dyDescent="0.3">
      <c r="C47" s="16"/>
    </row>
    <row r="48" spans="3:3" x14ac:dyDescent="0.3">
      <c r="C48" s="16"/>
    </row>
    <row r="49" spans="3:3" x14ac:dyDescent="0.3">
      <c r="C49" s="16"/>
    </row>
    <row r="50" spans="3:3" x14ac:dyDescent="0.3">
      <c r="C50" s="16"/>
    </row>
    <row r="51" spans="3:3" x14ac:dyDescent="0.3">
      <c r="C51" s="16"/>
    </row>
    <row r="52" spans="3:3" x14ac:dyDescent="0.3">
      <c r="C52" s="16"/>
    </row>
    <row r="53" spans="3:3" x14ac:dyDescent="0.3">
      <c r="C53" s="16"/>
    </row>
    <row r="54" spans="3:3" x14ac:dyDescent="0.3">
      <c r="C54" s="16"/>
    </row>
    <row r="55" spans="3:3" x14ac:dyDescent="0.3">
      <c r="C55" s="16"/>
    </row>
    <row r="56" spans="3:3" x14ac:dyDescent="0.3">
      <c r="C56" s="16"/>
    </row>
    <row r="57" spans="3:3" x14ac:dyDescent="0.3">
      <c r="C57" s="16"/>
    </row>
    <row r="58" spans="3:3" x14ac:dyDescent="0.3">
      <c r="C58" s="16"/>
    </row>
  </sheetData>
  <autoFilter ref="A8:R8"/>
  <mergeCells count="23">
    <mergeCell ref="A26:F26"/>
    <mergeCell ref="K7:K8"/>
    <mergeCell ref="L7:L8"/>
    <mergeCell ref="D7:D8"/>
    <mergeCell ref="F7:F8"/>
    <mergeCell ref="E7:E8"/>
    <mergeCell ref="A7:A8"/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Usuario</cp:lastModifiedBy>
  <cp:lastPrinted>2006-09-07T23:19:29Z</cp:lastPrinted>
  <dcterms:created xsi:type="dcterms:W3CDTF">2001-10-17T20:21:38Z</dcterms:created>
  <dcterms:modified xsi:type="dcterms:W3CDTF">2016-01-17T23:48:21Z</dcterms:modified>
</cp:coreProperties>
</file>